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000"/>
  </bookViews>
  <sheets>
    <sheet name="様式３" sheetId="1" r:id="rId1"/>
  </sheets>
  <definedNames>
    <definedName name="_xlnm.Print_Area" localSheetId="0">様式３!$A$1:$AB$36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H20" i="1"/>
  <c r="H19" i="1"/>
  <c r="H18" i="1"/>
  <c r="H17" i="1"/>
  <c r="H16" i="1"/>
  <c r="H15" i="1"/>
  <c r="H14" i="1"/>
  <c r="H13" i="1"/>
  <c r="H12" i="1"/>
  <c r="H11" i="1"/>
  <c r="H10" i="1"/>
  <c r="T21" i="1" l="1"/>
  <c r="S21" i="1"/>
  <c r="I21" i="1"/>
  <c r="T20" i="1"/>
  <c r="S20" i="1"/>
  <c r="Z20" i="1" s="1"/>
  <c r="I20" i="1"/>
  <c r="T19" i="1"/>
  <c r="S19" i="1"/>
  <c r="I19" i="1"/>
  <c r="T18" i="1"/>
  <c r="S18" i="1"/>
  <c r="Z18" i="1" s="1"/>
  <c r="I18" i="1"/>
  <c r="T17" i="1"/>
  <c r="S17" i="1"/>
  <c r="I17" i="1"/>
  <c r="T16" i="1"/>
  <c r="S16" i="1"/>
  <c r="I16" i="1"/>
  <c r="T15" i="1"/>
  <c r="S15" i="1"/>
  <c r="R15" i="1"/>
  <c r="I15" i="1"/>
  <c r="T14" i="1"/>
  <c r="S14" i="1"/>
  <c r="R14" i="1"/>
  <c r="I14" i="1"/>
  <c r="T13" i="1"/>
  <c r="S13" i="1"/>
  <c r="R13" i="1"/>
  <c r="I13" i="1"/>
  <c r="T12" i="1"/>
  <c r="S12" i="1"/>
  <c r="I12" i="1"/>
  <c r="T11" i="1"/>
  <c r="S11" i="1"/>
  <c r="I11" i="1"/>
  <c r="T10" i="1"/>
  <c r="S10" i="1"/>
  <c r="I10" i="1"/>
  <c r="Z11" i="1" l="1"/>
  <c r="Z16" i="1"/>
  <c r="Z12" i="1"/>
  <c r="Z14" i="1"/>
  <c r="Z17" i="1"/>
  <c r="Z21" i="1"/>
  <c r="Z19" i="1"/>
  <c r="Z15" i="1"/>
  <c r="Z13" i="1"/>
  <c r="Z10" i="1"/>
  <c r="Z22" i="1" l="1"/>
  <c r="Z25" i="1" s="1"/>
</calcChain>
</file>

<file path=xl/sharedStrings.xml><?xml version="1.0" encoding="utf-8"?>
<sst xmlns="http://schemas.openxmlformats.org/spreadsheetml/2006/main" count="54" uniqueCount="47">
  <si>
    <t>様式３</t>
    <rPh sb="0" eb="2">
      <t>ヨウシキ</t>
    </rPh>
    <phoneticPr fontId="4"/>
  </si>
  <si>
    <t>総価の計算内訳書　　　　件名：山口県立こころの医療センターで使用する電気</t>
    <rPh sb="0" eb="1">
      <t>ソウ</t>
    </rPh>
    <rPh sb="1" eb="2">
      <t>カ</t>
    </rPh>
    <rPh sb="3" eb="5">
      <t>ケイサン</t>
    </rPh>
    <rPh sb="5" eb="7">
      <t>ウチワケ</t>
    </rPh>
    <rPh sb="7" eb="8">
      <t>ショ</t>
    </rPh>
    <rPh sb="12" eb="14">
      <t>ケンメイ</t>
    </rPh>
    <rPh sb="15" eb="17">
      <t>ヤマグチ</t>
    </rPh>
    <rPh sb="17" eb="18">
      <t>ケン</t>
    </rPh>
    <rPh sb="18" eb="19">
      <t>リツ</t>
    </rPh>
    <rPh sb="23" eb="25">
      <t>イリョウ</t>
    </rPh>
    <rPh sb="30" eb="32">
      <t>シヨウ</t>
    </rPh>
    <rPh sb="34" eb="36">
      <t>デンキ</t>
    </rPh>
    <phoneticPr fontId="4"/>
  </si>
  <si>
    <t>区分</t>
    <rPh sb="0" eb="2">
      <t>クブン</t>
    </rPh>
    <phoneticPr fontId="4"/>
  </si>
  <si>
    <t>基本料金</t>
    <rPh sb="0" eb="2">
      <t>キホン</t>
    </rPh>
    <rPh sb="2" eb="4">
      <t>リョウキン</t>
    </rPh>
    <phoneticPr fontId="4"/>
  </si>
  <si>
    <t>電力量料金</t>
    <rPh sb="0" eb="2">
      <t>デンリョク</t>
    </rPh>
    <rPh sb="2" eb="3">
      <t>リョウ</t>
    </rPh>
    <rPh sb="3" eb="5">
      <t>リョウキン</t>
    </rPh>
    <phoneticPr fontId="4"/>
  </si>
  <si>
    <t>長期契約割引</t>
    <rPh sb="0" eb="2">
      <t>チョウキ</t>
    </rPh>
    <rPh sb="2" eb="4">
      <t>ケイヤク</t>
    </rPh>
    <rPh sb="4" eb="6">
      <t>ワリビキ</t>
    </rPh>
    <phoneticPr fontId="4"/>
  </si>
  <si>
    <t>その他割引</t>
    <rPh sb="2" eb="3">
      <t>タ</t>
    </rPh>
    <rPh sb="3" eb="5">
      <t>ワリビキ</t>
    </rPh>
    <phoneticPr fontId="4"/>
  </si>
  <si>
    <t>計⑤（①＋②-③－④）（円）</t>
    <rPh sb="0" eb="1">
      <t>ケイ</t>
    </rPh>
    <rPh sb="12" eb="13">
      <t>エン</t>
    </rPh>
    <phoneticPr fontId="4"/>
  </si>
  <si>
    <r>
      <t>予定契約電力（ｋ</t>
    </r>
    <r>
      <rPr>
        <sz val="12"/>
        <color indexed="8"/>
        <rFont val="ＭＳ Ｐ明朝"/>
        <family val="1"/>
        <charset val="128"/>
      </rPr>
      <t>W）</t>
    </r>
    <phoneticPr fontId="4"/>
  </si>
  <si>
    <t>単価（円/ｋＷ）</t>
    <rPh sb="0" eb="2">
      <t>タンカ</t>
    </rPh>
    <rPh sb="3" eb="4">
      <t>エン</t>
    </rPh>
    <phoneticPr fontId="4"/>
  </si>
  <si>
    <t>力率割引
（力率１００％）</t>
    <rPh sb="0" eb="1">
      <t>リキ</t>
    </rPh>
    <rPh sb="1" eb="2">
      <t>リツ</t>
    </rPh>
    <rPh sb="2" eb="4">
      <t>ワリビキ</t>
    </rPh>
    <rPh sb="6" eb="7">
      <t>リキ</t>
    </rPh>
    <rPh sb="7" eb="8">
      <t>リツ</t>
    </rPh>
    <phoneticPr fontId="4"/>
  </si>
  <si>
    <t>月額①（円）</t>
    <rPh sb="0" eb="2">
      <t>ゲツガク</t>
    </rPh>
    <rPh sb="4" eb="5">
      <t>エン</t>
    </rPh>
    <phoneticPr fontId="4"/>
  </si>
  <si>
    <t>予定使用電力量（ｋWｈ）</t>
    <phoneticPr fontId="4"/>
  </si>
  <si>
    <t>単価（円/ｋWｈ）</t>
    <phoneticPr fontId="4"/>
  </si>
  <si>
    <t>月額②（円）</t>
    <phoneticPr fontId="4"/>
  </si>
  <si>
    <t>月額②（円）</t>
    <rPh sb="0" eb="2">
      <t>ゲツガク</t>
    </rPh>
    <rPh sb="4" eb="5">
      <t>エン</t>
    </rPh>
    <phoneticPr fontId="4"/>
  </si>
  <si>
    <t>常時契約電力　　　　　　（ｋW）</t>
    <phoneticPr fontId="4"/>
  </si>
  <si>
    <t>月額③（円）</t>
    <rPh sb="0" eb="2">
      <t>ゲツガク</t>
    </rPh>
    <rPh sb="4" eb="5">
      <t>エン</t>
    </rPh>
    <phoneticPr fontId="4"/>
  </si>
  <si>
    <r>
      <t>単価（円/ｋ</t>
    </r>
    <r>
      <rPr>
        <sz val="12"/>
        <color indexed="8"/>
        <rFont val="ＭＳ Ｐ明朝"/>
        <family val="1"/>
        <charset val="128"/>
      </rPr>
      <t>Wｈ）</t>
    </r>
    <rPh sb="0" eb="2">
      <t>タンカ</t>
    </rPh>
    <rPh sb="3" eb="4">
      <t>エン</t>
    </rPh>
    <phoneticPr fontId="4"/>
  </si>
  <si>
    <t>月額④（円）</t>
    <rPh sb="0" eb="2">
      <t>ゲツガク</t>
    </rPh>
    <rPh sb="4" eb="5">
      <t>エン</t>
    </rPh>
    <phoneticPr fontId="4"/>
  </si>
  <si>
    <t>常時契約電力</t>
  </si>
  <si>
    <t>自家発電補給電力</t>
  </si>
  <si>
    <t>夏季</t>
    <rPh sb="0" eb="2">
      <t>カキ</t>
    </rPh>
    <phoneticPr fontId="4"/>
  </si>
  <si>
    <t>その他季</t>
    <rPh sb="2" eb="3">
      <t>タ</t>
    </rPh>
    <rPh sb="3" eb="4">
      <t>キ</t>
    </rPh>
    <phoneticPr fontId="4"/>
  </si>
  <si>
    <t>4月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</si>
  <si>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</si>
  <si>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</si>
  <si>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</si>
  <si>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</si>
  <si>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</si>
  <si>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</si>
  <si>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</si>
  <si>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</si>
  <si>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</si>
  <si>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</si>
  <si>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</si>
  <si>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1年間分の見積金額（契約希望金額）⑥
　※⑥＝⑤の合計金額　</t>
    <rPh sb="1" eb="3">
      <t>ネンカン</t>
    </rPh>
    <rPh sb="3" eb="4">
      <t>ブン</t>
    </rPh>
    <rPh sb="5" eb="7">
      <t>ミツ</t>
    </rPh>
    <rPh sb="7" eb="9">
      <t>キンガク</t>
    </rPh>
    <rPh sb="10" eb="12">
      <t>ケイヤク</t>
    </rPh>
    <rPh sb="12" eb="14">
      <t>キボウ</t>
    </rPh>
    <rPh sb="14" eb="16">
      <t>キンガク</t>
    </rPh>
    <rPh sb="25" eb="27">
      <t>ゴウケイ</t>
    </rPh>
    <rPh sb="27" eb="29">
      <t>キンガク</t>
    </rPh>
    <phoneticPr fontId="4"/>
  </si>
  <si>
    <t>１年間分の総価⑦
※⑦＝⑥の１１０分の１００に相当する金額</t>
    <rPh sb="1" eb="3">
      <t>ネンカン</t>
    </rPh>
    <rPh sb="3" eb="4">
      <t>ブン</t>
    </rPh>
    <rPh sb="5" eb="6">
      <t>ソウ</t>
    </rPh>
    <rPh sb="6" eb="7">
      <t>カ</t>
    </rPh>
    <rPh sb="17" eb="18">
      <t>ブン</t>
    </rPh>
    <rPh sb="23" eb="25">
      <t>ソウトウ</t>
    </rPh>
    <rPh sb="27" eb="29">
      <t>キンガク</t>
    </rPh>
    <phoneticPr fontId="4"/>
  </si>
  <si>
    <t>　＝入札書記載金額</t>
    <rPh sb="2" eb="5">
      <t>ニュウサツショ</t>
    </rPh>
    <rPh sb="5" eb="7">
      <t>キサイ</t>
    </rPh>
    <rPh sb="7" eb="9">
      <t>キンガク</t>
    </rPh>
    <phoneticPr fontId="4"/>
  </si>
  <si>
    <t>３年間分の総価 ⑧
　※⑧＝⑦×３年</t>
    <rPh sb="1" eb="2">
      <t>ネン</t>
    </rPh>
    <rPh sb="2" eb="3">
      <t>カン</t>
    </rPh>
    <rPh sb="3" eb="4">
      <t>ブン</t>
    </rPh>
    <rPh sb="5" eb="6">
      <t>ソウ</t>
    </rPh>
    <rPh sb="6" eb="7">
      <t>カ</t>
    </rPh>
    <rPh sb="17" eb="18">
      <t>ネン</t>
    </rPh>
    <phoneticPr fontId="4"/>
  </si>
  <si>
    <t>（注）</t>
    <rPh sb="1" eb="2">
      <t>チュウ</t>
    </rPh>
    <phoneticPr fontId="4"/>
  </si>
  <si>
    <t>１　単価には契約希望単価（課税業者にあっては消費税及び地方消費税を含むもの）を記載すること。</t>
    <rPh sb="2" eb="4">
      <t>タンカ</t>
    </rPh>
    <rPh sb="6" eb="8">
      <t>ケイヤク</t>
    </rPh>
    <rPh sb="8" eb="10">
      <t>キボウ</t>
    </rPh>
    <rPh sb="10" eb="12">
      <t>タンカ</t>
    </rPh>
    <rPh sb="13" eb="15">
      <t>カゼイ</t>
    </rPh>
    <rPh sb="15" eb="17">
      <t>ギョウシャ</t>
    </rPh>
    <rPh sb="22" eb="25">
      <t>ショウヒゼイ</t>
    </rPh>
    <rPh sb="25" eb="26">
      <t>オヨ</t>
    </rPh>
    <rPh sb="27" eb="29">
      <t>チホウ</t>
    </rPh>
    <rPh sb="29" eb="32">
      <t>ショウヒゼイ</t>
    </rPh>
    <rPh sb="33" eb="34">
      <t>フク</t>
    </rPh>
    <rPh sb="39" eb="41">
      <t>キサイ</t>
    </rPh>
    <phoneticPr fontId="4"/>
  </si>
  <si>
    <t>４　３年間分の総価⑧には、１年間分の総価⑦に３を乗じて得た額を記載すること。</t>
    <rPh sb="3" eb="5">
      <t>ネンカン</t>
    </rPh>
    <rPh sb="5" eb="6">
      <t>ブン</t>
    </rPh>
    <rPh sb="7" eb="8">
      <t>ソウ</t>
    </rPh>
    <rPh sb="8" eb="9">
      <t>カ</t>
    </rPh>
    <rPh sb="14" eb="16">
      <t>ネンカン</t>
    </rPh>
    <rPh sb="16" eb="17">
      <t>ブン</t>
    </rPh>
    <rPh sb="18" eb="19">
      <t>ソウ</t>
    </rPh>
    <rPh sb="19" eb="20">
      <t>カ</t>
    </rPh>
    <rPh sb="24" eb="25">
      <t>ジョウ</t>
    </rPh>
    <rPh sb="27" eb="28">
      <t>エ</t>
    </rPh>
    <rPh sb="29" eb="30">
      <t>ガク</t>
    </rPh>
    <rPh sb="31" eb="33">
      <t>キサイ</t>
    </rPh>
    <phoneticPr fontId="4"/>
  </si>
  <si>
    <t>５　入札書に記載する金額と３年間分の総価⑧は一致すること。</t>
    <rPh sb="2" eb="5">
      <t>ニュウサツショ</t>
    </rPh>
    <rPh sb="6" eb="8">
      <t>キサイ</t>
    </rPh>
    <rPh sb="10" eb="12">
      <t>キンガク</t>
    </rPh>
    <rPh sb="14" eb="16">
      <t>ネンカン</t>
    </rPh>
    <rPh sb="16" eb="17">
      <t>ブン</t>
    </rPh>
    <rPh sb="18" eb="19">
      <t>ソウ</t>
    </rPh>
    <rPh sb="19" eb="20">
      <t>カ</t>
    </rPh>
    <rPh sb="22" eb="24">
      <t>イッチ</t>
    </rPh>
    <phoneticPr fontId="4"/>
  </si>
  <si>
    <t>６　電力量料金の単価には、燃料費調整額及び再生可能エネルギー発電促進賦課金は含まないものとする。</t>
    <rPh sb="2" eb="4">
      <t>デンリョク</t>
    </rPh>
    <rPh sb="4" eb="5">
      <t>リョウ</t>
    </rPh>
    <rPh sb="5" eb="7">
      <t>リョウキン</t>
    </rPh>
    <rPh sb="8" eb="10">
      <t>タンカ</t>
    </rPh>
    <rPh sb="13" eb="16">
      <t>ネンリョウヒ</t>
    </rPh>
    <rPh sb="16" eb="18">
      <t>チョウセイ</t>
    </rPh>
    <rPh sb="18" eb="19">
      <t>ガク</t>
    </rPh>
    <rPh sb="19" eb="20">
      <t>オヨ</t>
    </rPh>
    <rPh sb="21" eb="23">
      <t>サイセイ</t>
    </rPh>
    <rPh sb="23" eb="25">
      <t>カノウ</t>
    </rPh>
    <rPh sb="30" eb="32">
      <t>ハツデン</t>
    </rPh>
    <rPh sb="32" eb="34">
      <t>ソクシン</t>
    </rPh>
    <rPh sb="34" eb="37">
      <t>フカキン</t>
    </rPh>
    <rPh sb="38" eb="39">
      <t>フク</t>
    </rPh>
    <phoneticPr fontId="4"/>
  </si>
  <si>
    <t>２　基本料金と電力量料金の月額の合計⑤は１円未満の端数を切り捨てた金額を記載すること。</t>
    <rPh sb="2" eb="4">
      <t>キホン</t>
    </rPh>
    <rPh sb="4" eb="6">
      <t>リョウキン</t>
    </rPh>
    <rPh sb="7" eb="9">
      <t>デンリョク</t>
    </rPh>
    <rPh sb="9" eb="10">
      <t>リョウ</t>
    </rPh>
    <rPh sb="10" eb="12">
      <t>リョウキン</t>
    </rPh>
    <rPh sb="13" eb="15">
      <t>ゲツガク</t>
    </rPh>
    <rPh sb="16" eb="18">
      <t>ゴウケイ</t>
    </rPh>
    <rPh sb="21" eb="22">
      <t>エン</t>
    </rPh>
    <rPh sb="22" eb="24">
      <t>ミマン</t>
    </rPh>
    <rPh sb="25" eb="27">
      <t>ハスウ</t>
    </rPh>
    <rPh sb="28" eb="29">
      <t>キ</t>
    </rPh>
    <rPh sb="30" eb="31">
      <t>ス</t>
    </rPh>
    <rPh sb="33" eb="35">
      <t>キンガク</t>
    </rPh>
    <rPh sb="36" eb="38">
      <t>キサイ</t>
    </rPh>
    <phoneticPr fontId="4"/>
  </si>
  <si>
    <t>３　１年間分の総価⑦には、１年間分の見積金額（契約希望金額）⑥の１１０分の１００に相当する金額を記載すること。また１円未満の端数を切り上げた金額を記載すること</t>
    <rPh sb="3" eb="5">
      <t>ネンカン</t>
    </rPh>
    <rPh sb="5" eb="6">
      <t>ブン</t>
    </rPh>
    <rPh sb="7" eb="8">
      <t>ソウ</t>
    </rPh>
    <rPh sb="8" eb="9">
      <t>カ</t>
    </rPh>
    <rPh sb="14" eb="16">
      <t>ネンカン</t>
    </rPh>
    <rPh sb="16" eb="17">
      <t>ブン</t>
    </rPh>
    <rPh sb="18" eb="20">
      <t>ミツ</t>
    </rPh>
    <rPh sb="20" eb="22">
      <t>キンガク</t>
    </rPh>
    <rPh sb="23" eb="25">
      <t>ケイヤク</t>
    </rPh>
    <rPh sb="25" eb="27">
      <t>キボウ</t>
    </rPh>
    <rPh sb="27" eb="29">
      <t>キンガク</t>
    </rPh>
    <rPh sb="35" eb="36">
      <t>ブン</t>
    </rPh>
    <rPh sb="41" eb="43">
      <t>ソウトウ</t>
    </rPh>
    <rPh sb="45" eb="47">
      <t>キンガク</t>
    </rPh>
    <rPh sb="48" eb="50">
      <t>キサイ</t>
    </rPh>
    <rPh sb="67" eb="68">
      <t>ア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</si>
</sst>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_ ;[Red]\-#,##0\ "/>
  </numFmts>
  <fonts count="19"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4"/>
      <color theme="1"/>
      <name val="游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2"/>
      <color theme="1"/>
      <name val="游ゴシック"/>
      <family val="3"/>
      <charset val="128"/>
      <scheme val="minor"/>
    </font>
    <font>
      <sz val="9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trike/>
      <sz val="9"/>
      <color theme="1"/>
      <name val="ＭＳ Ｐ明朝"/>
      <family val="1"/>
      <charset val="128"/>
    </font>
    <font>
      <strike/>
      <sz val="12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name val="ＭＳ Ｐ明朝"/>
      <family val="1"/>
      <charset val="128"/>
    </font>
    <font>
      <strike/>
      <sz val="11"/>
      <color theme="1"/>
      <name val="ＭＳ Ｐ明朝"/>
      <family val="1"/>
      <charset val="128"/>
    </font>
    <font>
      <sz val="1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9" fontId="6" fillId="0" borderId="15" xfId="2" applyFont="1" applyBorder="1" applyAlignment="1">
      <alignment horizontal="center" vertical="center"/>
    </xf>
    <xf numFmtId="3" fontId="6" fillId="2" borderId="16" xfId="0" applyNumberFormat="1" applyFont="1" applyFill="1" applyBorder="1">
      <alignment vertical="center"/>
    </xf>
    <xf numFmtId="0" fontId="6" fillId="0" borderId="16" xfId="0" applyFont="1" applyBorder="1">
      <alignment vertical="center"/>
    </xf>
    <xf numFmtId="40" fontId="6" fillId="0" borderId="16" xfId="1" applyNumberFormat="1" applyFont="1" applyFill="1" applyBorder="1">
      <alignment vertical="center"/>
    </xf>
    <xf numFmtId="40" fontId="6" fillId="0" borderId="16" xfId="1" applyNumberFormat="1" applyFont="1" applyBorder="1">
      <alignment vertical="center"/>
    </xf>
    <xf numFmtId="3" fontId="6" fillId="0" borderId="16" xfId="0" applyNumberFormat="1" applyFont="1" applyBorder="1">
      <alignment vertical="center"/>
    </xf>
    <xf numFmtId="4" fontId="6" fillId="0" borderId="16" xfId="0" applyNumberFormat="1" applyFont="1" applyBorder="1">
      <alignment vertical="center"/>
    </xf>
    <xf numFmtId="3" fontId="6" fillId="3" borderId="16" xfId="0" applyNumberFormat="1" applyFont="1" applyFill="1" applyBorder="1">
      <alignment vertical="center"/>
    </xf>
    <xf numFmtId="4" fontId="6" fillId="3" borderId="20" xfId="0" applyNumberFormat="1" applyFont="1" applyFill="1" applyBorder="1">
      <alignment vertical="center"/>
    </xf>
    <xf numFmtId="38" fontId="6" fillId="0" borderId="21" xfId="1" applyFont="1" applyFill="1" applyBorder="1">
      <alignment vertical="center"/>
    </xf>
    <xf numFmtId="38" fontId="0" fillId="0" borderId="0" xfId="0" applyNumberFormat="1">
      <alignment vertical="center"/>
    </xf>
    <xf numFmtId="9" fontId="6" fillId="0" borderId="22" xfId="2" applyFont="1" applyBorder="1" applyAlignment="1">
      <alignment horizontal="center" vertical="center"/>
    </xf>
    <xf numFmtId="3" fontId="6" fillId="2" borderId="1" xfId="0" applyNumberFormat="1" applyFont="1" applyFill="1" applyBorder="1">
      <alignment vertical="center"/>
    </xf>
    <xf numFmtId="0" fontId="6" fillId="0" borderId="1" xfId="0" applyFont="1" applyBorder="1">
      <alignment vertical="center"/>
    </xf>
    <xf numFmtId="40" fontId="6" fillId="0" borderId="1" xfId="1" applyNumberFormat="1" applyFont="1" applyFill="1" applyBorder="1">
      <alignment vertical="center"/>
    </xf>
    <xf numFmtId="40" fontId="6" fillId="0" borderId="23" xfId="1" applyNumberFormat="1" applyFont="1" applyBorder="1">
      <alignment vertical="center"/>
    </xf>
    <xf numFmtId="3" fontId="6" fillId="0" borderId="1" xfId="0" applyNumberFormat="1" applyFont="1" applyBorder="1">
      <alignment vertical="center"/>
    </xf>
    <xf numFmtId="4" fontId="6" fillId="0" borderId="1" xfId="0" applyNumberFormat="1" applyFont="1" applyBorder="1">
      <alignment vertical="center"/>
    </xf>
    <xf numFmtId="4" fontId="6" fillId="0" borderId="23" xfId="0" applyNumberFormat="1" applyFont="1" applyBorder="1">
      <alignment vertical="center"/>
    </xf>
    <xf numFmtId="3" fontId="6" fillId="3" borderId="1" xfId="0" applyNumberFormat="1" applyFont="1" applyFill="1" applyBorder="1">
      <alignment vertical="center"/>
    </xf>
    <xf numFmtId="4" fontId="6" fillId="3" borderId="1" xfId="0" applyNumberFormat="1" applyFont="1" applyFill="1" applyBorder="1">
      <alignment vertical="center"/>
    </xf>
    <xf numFmtId="38" fontId="6" fillId="0" borderId="24" xfId="1" applyFont="1" applyFill="1" applyBorder="1">
      <alignment vertical="center"/>
    </xf>
    <xf numFmtId="38" fontId="1" fillId="0" borderId="0" xfId="1" applyFont="1">
      <alignment vertical="center"/>
    </xf>
    <xf numFmtId="40" fontId="6" fillId="0" borderId="1" xfId="1" applyNumberFormat="1" applyFont="1" applyBorder="1">
      <alignment vertical="center"/>
    </xf>
    <xf numFmtId="4" fontId="0" fillId="0" borderId="0" xfId="0" applyNumberFormat="1">
      <alignment vertical="center"/>
    </xf>
    <xf numFmtId="9" fontId="6" fillId="0" borderId="25" xfId="2" applyFont="1" applyBorder="1" applyAlignment="1">
      <alignment horizontal="center" vertical="center"/>
    </xf>
    <xf numFmtId="3" fontId="6" fillId="2" borderId="23" xfId="0" applyNumberFormat="1" applyFont="1" applyFill="1" applyBorder="1">
      <alignment vertical="center"/>
    </xf>
    <xf numFmtId="0" fontId="6" fillId="0" borderId="23" xfId="0" applyFont="1" applyBorder="1">
      <alignment vertical="center"/>
    </xf>
    <xf numFmtId="3" fontId="6" fillId="0" borderId="23" xfId="0" applyNumberFormat="1" applyFont="1" applyBorder="1">
      <alignment vertical="center"/>
    </xf>
    <xf numFmtId="3" fontId="6" fillId="3" borderId="23" xfId="0" applyNumberFormat="1" applyFont="1" applyFill="1" applyBorder="1">
      <alignment vertical="center"/>
    </xf>
    <xf numFmtId="9" fontId="6" fillId="0" borderId="26" xfId="2" applyFont="1" applyBorder="1" applyAlignment="1">
      <alignment horizontal="center" vertical="center"/>
    </xf>
    <xf numFmtId="3" fontId="6" fillId="2" borderId="27" xfId="0" applyNumberFormat="1" applyFont="1" applyFill="1" applyBorder="1">
      <alignment vertical="center"/>
    </xf>
    <xf numFmtId="0" fontId="6" fillId="0" borderId="27" xfId="0" applyFont="1" applyBorder="1">
      <alignment vertical="center"/>
    </xf>
    <xf numFmtId="40" fontId="6" fillId="0" borderId="27" xfId="1" applyNumberFormat="1" applyFont="1" applyFill="1" applyBorder="1">
      <alignment vertical="center"/>
    </xf>
    <xf numFmtId="40" fontId="6" fillId="0" borderId="27" xfId="1" applyNumberFormat="1" applyFont="1" applyBorder="1">
      <alignment vertical="center"/>
    </xf>
    <xf numFmtId="3" fontId="6" fillId="0" borderId="27" xfId="0" applyNumberFormat="1" applyFont="1" applyBorder="1">
      <alignment vertical="center"/>
    </xf>
    <xf numFmtId="4" fontId="6" fillId="0" borderId="27" xfId="0" applyNumberFormat="1" applyFont="1" applyBorder="1">
      <alignment vertical="center"/>
    </xf>
    <xf numFmtId="3" fontId="6" fillId="3" borderId="27" xfId="0" applyNumberFormat="1" applyFont="1" applyFill="1" applyBorder="1">
      <alignment vertical="center"/>
    </xf>
    <xf numFmtId="4" fontId="6" fillId="3" borderId="27" xfId="0" applyNumberFormat="1" applyFont="1" applyFill="1" applyBorder="1">
      <alignment vertical="center"/>
    </xf>
    <xf numFmtId="0" fontId="9" fillId="0" borderId="0" xfId="0" applyFont="1">
      <alignment vertical="center"/>
    </xf>
    <xf numFmtId="0" fontId="9" fillId="0" borderId="32" xfId="0" applyFont="1" applyBorder="1">
      <alignment vertical="center"/>
    </xf>
    <xf numFmtId="177" fontId="9" fillId="0" borderId="36" xfId="0" applyNumberFormat="1" applyFont="1" applyBorder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49" fontId="11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applyNumberFormat="1" applyFont="1">
      <alignment vertical="center"/>
    </xf>
    <xf numFmtId="0" fontId="10" fillId="0" borderId="9" xfId="0" applyFont="1" applyBorder="1">
      <alignment vertical="center"/>
    </xf>
    <xf numFmtId="38" fontId="12" fillId="0" borderId="37" xfId="1" applyFont="1" applyBorder="1" applyProtection="1">
      <alignment vertical="center"/>
      <protection locked="0"/>
    </xf>
    <xf numFmtId="49" fontId="6" fillId="0" borderId="0" xfId="0" applyNumberFormat="1" applyFont="1">
      <alignment vertical="center"/>
    </xf>
    <xf numFmtId="49" fontId="11" fillId="6" borderId="0" xfId="0" applyNumberFormat="1" applyFont="1" applyFill="1" applyAlignment="1">
      <alignment horizontal="center" vertical="center" wrapText="1"/>
    </xf>
    <xf numFmtId="49" fontId="13" fillId="0" borderId="38" xfId="0" applyNumberFormat="1" applyFont="1" applyBorder="1" applyProtection="1">
      <alignment vertical="center"/>
      <protection locked="0"/>
    </xf>
    <xf numFmtId="49" fontId="14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 wrapText="1"/>
    </xf>
    <xf numFmtId="49" fontId="9" fillId="0" borderId="0" xfId="0" applyNumberFormat="1" applyFo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>
      <alignment vertical="center"/>
    </xf>
    <xf numFmtId="49" fontId="16" fillId="0" borderId="0" xfId="0" applyNumberFormat="1" applyFont="1">
      <alignment vertical="center"/>
    </xf>
    <xf numFmtId="49" fontId="17" fillId="0" borderId="0" xfId="0" applyNumberFormat="1" applyFont="1">
      <alignment vertical="center"/>
    </xf>
    <xf numFmtId="1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8" fillId="0" borderId="0" xfId="0" applyFont="1">
      <alignment vertical="center"/>
    </xf>
    <xf numFmtId="49" fontId="13" fillId="5" borderId="1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right" vertical="center"/>
    </xf>
    <xf numFmtId="176" fontId="8" fillId="2" borderId="7" xfId="0" applyNumberFormat="1" applyFont="1" applyFill="1" applyBorder="1" applyAlignment="1">
      <alignment horizontal="right" vertical="center"/>
    </xf>
    <xf numFmtId="176" fontId="8" fillId="2" borderId="6" xfId="0" applyNumberFormat="1" applyFont="1" applyFill="1" applyBorder="1" applyAlignment="1">
      <alignment horizontal="right" vertical="center"/>
    </xf>
    <xf numFmtId="176" fontId="8" fillId="2" borderId="28" xfId="0" applyNumberFormat="1" applyFont="1" applyFill="1" applyBorder="1" applyAlignment="1">
      <alignment horizontal="right" vertical="center"/>
    </xf>
    <xf numFmtId="176" fontId="8" fillId="2" borderId="29" xfId="0" applyNumberFormat="1" applyFont="1" applyFill="1" applyBorder="1" applyAlignment="1">
      <alignment horizontal="right" vertical="center"/>
    </xf>
    <xf numFmtId="176" fontId="8" fillId="2" borderId="30" xfId="0" applyNumberFormat="1" applyFont="1" applyFill="1" applyBorder="1" applyAlignment="1">
      <alignment horizontal="right" vertical="center"/>
    </xf>
    <xf numFmtId="0" fontId="9" fillId="0" borderId="31" xfId="0" applyFont="1" applyBorder="1" applyAlignment="1">
      <alignment horizontal="right" vertical="center"/>
    </xf>
    <xf numFmtId="176" fontId="9" fillId="0" borderId="31" xfId="0" applyNumberFormat="1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49" fontId="6" fillId="4" borderId="33" xfId="0" applyNumberFormat="1" applyFont="1" applyFill="1" applyBorder="1" applyAlignment="1">
      <alignment horizontal="center" vertical="center" wrapText="1"/>
    </xf>
    <xf numFmtId="49" fontId="6" fillId="4" borderId="34" xfId="0" applyNumberFormat="1" applyFont="1" applyFill="1" applyBorder="1" applyAlignment="1">
      <alignment horizontal="center" vertical="center" wrapText="1"/>
    </xf>
    <xf numFmtId="49" fontId="6" fillId="4" borderId="35" xfId="0" applyNumberFormat="1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right" vertical="center"/>
    </xf>
    <xf numFmtId="176" fontId="8" fillId="2" borderId="18" xfId="0" applyNumberFormat="1" applyFont="1" applyFill="1" applyBorder="1" applyAlignment="1">
      <alignment horizontal="right" vertical="center"/>
    </xf>
    <xf numFmtId="176" fontId="8" fillId="2" borderId="19" xfId="0" applyNumberFormat="1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428625</xdr:colOff>
      <xdr:row>23</xdr:row>
      <xdr:rowOff>38101</xdr:rowOff>
    </xdr:from>
    <xdr:to>
      <xdr:col>25</xdr:col>
      <xdr:colOff>742950</xdr:colOff>
      <xdr:row>24</xdr:row>
      <xdr:rowOff>0</xdr:rowOff>
    </xdr:to>
    <xdr:sp macro="" textlink="">
      <xdr:nvSpPr>
        <xdr:cNvPr id="2" name="下矢印 3">
          <a:extLst>
            <a:ext uri="{FF2B5EF4-FFF2-40B4-BE49-F238E27FC236}">
              <a16:creationId xmlns:a16="http://schemas.microsoft.com/office/drawing/2014/main" xmlns="" id="{304EFFF9-DCBB-492C-8DF0-05E592444237}"/>
            </a:ext>
          </a:extLst>
        </xdr:cNvPr>
        <xdr:cNvSpPr/>
      </xdr:nvSpPr>
      <xdr:spPr>
        <a:xfrm>
          <a:off x="19421475" y="8763001"/>
          <a:ext cx="314325" cy="390524"/>
        </a:xfrm>
        <a:prstGeom prst="downArrow">
          <a:avLst/>
        </a:prstGeom>
        <a:solidFill>
          <a:srgbClr val="0070C0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25</xdr:col>
      <xdr:colOff>485775</xdr:colOff>
      <xdr:row>25</xdr:row>
      <xdr:rowOff>19051</xdr:rowOff>
    </xdr:from>
    <xdr:to>
      <xdr:col>25</xdr:col>
      <xdr:colOff>768350</xdr:colOff>
      <xdr:row>25</xdr:row>
      <xdr:rowOff>371475</xdr:rowOff>
    </xdr:to>
    <xdr:sp macro="" textlink="">
      <xdr:nvSpPr>
        <xdr:cNvPr id="3" name="下矢印 4">
          <a:extLst>
            <a:ext uri="{FF2B5EF4-FFF2-40B4-BE49-F238E27FC236}">
              <a16:creationId xmlns:a16="http://schemas.microsoft.com/office/drawing/2014/main" xmlns="" id="{99EBDEAE-F572-4991-AEA8-0EE10B8569CC}"/>
            </a:ext>
          </a:extLst>
        </xdr:cNvPr>
        <xdr:cNvSpPr/>
      </xdr:nvSpPr>
      <xdr:spPr>
        <a:xfrm>
          <a:off x="19478625" y="9601201"/>
          <a:ext cx="282575" cy="352424"/>
        </a:xfrm>
        <a:prstGeom prst="downArrow">
          <a:avLst/>
        </a:prstGeom>
        <a:solidFill>
          <a:srgbClr val="0070C0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36"/>
  <sheetViews>
    <sheetView tabSelected="1" view="pageBreakPreview" topLeftCell="A19" zoomScale="85" zoomScaleNormal="100" zoomScaleSheetLayoutView="85" workbookViewId="0">
      <selection activeCell="J10" sqref="J10:L21"/>
    </sheetView>
  </sheetViews>
  <sheetFormatPr defaultRowHeight="13.5"/>
  <cols>
    <col min="1" max="1" width="9.25" customWidth="1"/>
    <col min="2" max="3" width="15" customWidth="1"/>
    <col min="4" max="4" width="15" hidden="1" customWidth="1"/>
    <col min="5" max="5" width="15" customWidth="1"/>
    <col min="6" max="6" width="15" hidden="1" customWidth="1"/>
    <col min="7" max="8" width="15" customWidth="1"/>
    <col min="9" max="9" width="15" hidden="1" customWidth="1"/>
    <col min="10" max="12" width="15" customWidth="1"/>
    <col min="13" max="14" width="15" hidden="1" customWidth="1"/>
    <col min="15" max="16" width="15" customWidth="1"/>
    <col min="17" max="18" width="15" hidden="1" customWidth="1"/>
    <col min="19" max="20" width="15" customWidth="1"/>
    <col min="21" max="21" width="15" hidden="1" customWidth="1"/>
    <col min="22" max="26" width="15" customWidth="1"/>
    <col min="28" max="28" width="12.25" customWidth="1"/>
    <col min="29" max="29" width="11.75" bestFit="1" customWidth="1"/>
  </cols>
  <sheetData>
    <row r="1" spans="2:29" ht="33" customHeight="1">
      <c r="Z1" s="68"/>
    </row>
    <row r="2" spans="2:29" ht="33" customHeight="1">
      <c r="Z2" s="68"/>
    </row>
    <row r="3" spans="2:29" s="2" customFormat="1" ht="18.75">
      <c r="B3" s="1" t="s">
        <v>0</v>
      </c>
      <c r="Z3" s="69"/>
    </row>
    <row r="4" spans="2:29" s="2" customFormat="1" ht="9" customHeight="1"/>
    <row r="5" spans="2:29" s="2" customFormat="1" ht="18.75">
      <c r="B5" s="107" t="s">
        <v>1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</row>
    <row r="6" spans="2:29" ht="33.75" customHeight="1">
      <c r="B6" s="105" t="s">
        <v>2</v>
      </c>
      <c r="C6" s="105" t="s">
        <v>3</v>
      </c>
      <c r="D6" s="105"/>
      <c r="E6" s="105"/>
      <c r="F6" s="105"/>
      <c r="G6" s="105"/>
      <c r="H6" s="105"/>
      <c r="I6" s="105"/>
      <c r="J6" s="105" t="s">
        <v>4</v>
      </c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 t="s">
        <v>5</v>
      </c>
      <c r="W6" s="105"/>
      <c r="X6" s="105" t="s">
        <v>6</v>
      </c>
      <c r="Y6" s="105"/>
      <c r="Z6" s="93" t="s">
        <v>7</v>
      </c>
    </row>
    <row r="7" spans="2:29" ht="33.75" customHeight="1">
      <c r="B7" s="105"/>
      <c r="C7" s="95" t="s">
        <v>8</v>
      </c>
      <c r="D7" s="95"/>
      <c r="E7" s="93" t="s">
        <v>9</v>
      </c>
      <c r="F7" s="93"/>
      <c r="G7" s="93" t="s">
        <v>10</v>
      </c>
      <c r="H7" s="93" t="s">
        <v>11</v>
      </c>
      <c r="I7" s="93"/>
      <c r="J7" s="96" t="s">
        <v>12</v>
      </c>
      <c r="K7" s="87"/>
      <c r="L7" s="87"/>
      <c r="M7" s="85"/>
      <c r="N7" s="3"/>
      <c r="O7" s="100" t="s">
        <v>13</v>
      </c>
      <c r="P7" s="101"/>
      <c r="Q7" s="4"/>
      <c r="R7" s="3" t="s">
        <v>14</v>
      </c>
      <c r="S7" s="102" t="s">
        <v>15</v>
      </c>
      <c r="T7" s="102"/>
      <c r="U7" s="4"/>
      <c r="V7" s="103" t="s">
        <v>16</v>
      </c>
      <c r="W7" s="93" t="s">
        <v>17</v>
      </c>
      <c r="X7" s="93" t="s">
        <v>18</v>
      </c>
      <c r="Y7" s="93" t="s">
        <v>19</v>
      </c>
      <c r="Z7" s="93"/>
    </row>
    <row r="8" spans="2:29" ht="33.75" customHeight="1">
      <c r="B8" s="105"/>
      <c r="C8" s="95" t="s">
        <v>20</v>
      </c>
      <c r="D8" s="95" t="s">
        <v>21</v>
      </c>
      <c r="E8" s="95" t="s">
        <v>20</v>
      </c>
      <c r="F8" s="95" t="s">
        <v>21</v>
      </c>
      <c r="G8" s="93"/>
      <c r="H8" s="95" t="s">
        <v>20</v>
      </c>
      <c r="I8" s="95" t="s">
        <v>21</v>
      </c>
      <c r="J8" s="97"/>
      <c r="K8" s="98"/>
      <c r="L8" s="98"/>
      <c r="M8" s="92"/>
      <c r="N8" s="5"/>
      <c r="O8" s="94" t="s">
        <v>22</v>
      </c>
      <c r="P8" s="92" t="s">
        <v>23</v>
      </c>
      <c r="Q8" s="6"/>
      <c r="R8" s="5"/>
      <c r="S8" s="85" t="s">
        <v>22</v>
      </c>
      <c r="T8" s="87" t="s">
        <v>23</v>
      </c>
      <c r="U8" s="6"/>
      <c r="V8" s="103"/>
      <c r="W8" s="93"/>
      <c r="X8" s="93"/>
      <c r="Y8" s="93"/>
      <c r="Z8" s="93"/>
    </row>
    <row r="9" spans="2:29" ht="33.75" customHeight="1" thickBot="1">
      <c r="B9" s="108"/>
      <c r="C9" s="106"/>
      <c r="D9" s="106"/>
      <c r="E9" s="106"/>
      <c r="F9" s="106"/>
      <c r="G9" s="94"/>
      <c r="H9" s="106"/>
      <c r="I9" s="106"/>
      <c r="J9" s="99"/>
      <c r="K9" s="88"/>
      <c r="L9" s="88"/>
      <c r="M9" s="86"/>
      <c r="N9" s="7"/>
      <c r="O9" s="109"/>
      <c r="P9" s="86"/>
      <c r="Q9" s="8"/>
      <c r="R9" s="7"/>
      <c r="S9" s="86"/>
      <c r="T9" s="88"/>
      <c r="U9" s="8"/>
      <c r="V9" s="104"/>
      <c r="W9" s="94"/>
      <c r="X9" s="94"/>
      <c r="Y9" s="94"/>
      <c r="Z9" s="94"/>
    </row>
    <row r="10" spans="2:29" ht="33.75" customHeight="1">
      <c r="B10" s="9" t="s">
        <v>24</v>
      </c>
      <c r="C10" s="10">
        <v>600</v>
      </c>
      <c r="D10" s="11"/>
      <c r="E10" s="12">
        <v>0</v>
      </c>
      <c r="F10" s="11"/>
      <c r="G10" s="11">
        <v>0.85</v>
      </c>
      <c r="H10" s="13">
        <f t="shared" ref="H10:H21" si="0">C10*E10*G10</f>
        <v>0</v>
      </c>
      <c r="I10" s="13">
        <f>D10*F10</f>
        <v>0</v>
      </c>
      <c r="J10" s="89">
        <v>163122</v>
      </c>
      <c r="K10" s="90"/>
      <c r="L10" s="91"/>
      <c r="M10" s="14"/>
      <c r="N10" s="14"/>
      <c r="O10" s="15"/>
      <c r="P10" s="15">
        <v>0</v>
      </c>
      <c r="Q10" s="15"/>
      <c r="R10" s="15"/>
      <c r="S10" s="15">
        <f>J10*O10</f>
        <v>0</v>
      </c>
      <c r="T10" s="15">
        <f>J10*P10</f>
        <v>0</v>
      </c>
      <c r="U10" s="15"/>
      <c r="V10" s="16"/>
      <c r="W10" s="17"/>
      <c r="X10" s="16"/>
      <c r="Y10" s="16"/>
      <c r="Z10" s="18">
        <f t="shared" ref="Z10:Z21" si="1">ROUNDDOWN(H10+S10+T10-W10-Y10,0)</f>
        <v>0</v>
      </c>
      <c r="AC10" s="19"/>
    </row>
    <row r="11" spans="2:29" ht="33.75" customHeight="1">
      <c r="B11" s="20" t="s">
        <v>25</v>
      </c>
      <c r="C11" s="21">
        <v>600</v>
      </c>
      <c r="D11" s="22"/>
      <c r="E11" s="23">
        <v>0</v>
      </c>
      <c r="F11" s="22"/>
      <c r="G11" s="22">
        <v>0.85</v>
      </c>
      <c r="H11" s="24">
        <f t="shared" si="0"/>
        <v>0</v>
      </c>
      <c r="I11" s="24">
        <f t="shared" ref="I11:I21" si="2">D11*F11</f>
        <v>0</v>
      </c>
      <c r="J11" s="72">
        <v>133165</v>
      </c>
      <c r="K11" s="73"/>
      <c r="L11" s="74"/>
      <c r="M11" s="25"/>
      <c r="N11" s="25"/>
      <c r="O11" s="25"/>
      <c r="P11" s="26">
        <v>0</v>
      </c>
      <c r="Q11" s="26"/>
      <c r="R11" s="26"/>
      <c r="S11" s="26">
        <f t="shared" ref="S11:S21" si="3">J11*O11</f>
        <v>0</v>
      </c>
      <c r="T11" s="27">
        <f t="shared" ref="T11:T21" si="4">J11*P11</f>
        <v>0</v>
      </c>
      <c r="U11" s="27"/>
      <c r="V11" s="28"/>
      <c r="W11" s="29"/>
      <c r="X11" s="28"/>
      <c r="Y11" s="28"/>
      <c r="Z11" s="30">
        <f t="shared" si="1"/>
        <v>0</v>
      </c>
      <c r="AC11" s="31"/>
    </row>
    <row r="12" spans="2:29" ht="33.75" customHeight="1">
      <c r="B12" s="20" t="s">
        <v>26</v>
      </c>
      <c r="C12" s="21">
        <v>600</v>
      </c>
      <c r="D12" s="22"/>
      <c r="E12" s="23">
        <v>0</v>
      </c>
      <c r="F12" s="22"/>
      <c r="G12" s="22">
        <v>0.85</v>
      </c>
      <c r="H12" s="24">
        <f t="shared" si="0"/>
        <v>0</v>
      </c>
      <c r="I12" s="32">
        <f t="shared" si="2"/>
        <v>0</v>
      </c>
      <c r="J12" s="72">
        <v>149677</v>
      </c>
      <c r="K12" s="73"/>
      <c r="L12" s="74"/>
      <c r="M12" s="25"/>
      <c r="N12" s="25"/>
      <c r="O12" s="25"/>
      <c r="P12" s="26">
        <v>0</v>
      </c>
      <c r="Q12" s="26"/>
      <c r="R12" s="26"/>
      <c r="S12" s="26">
        <f t="shared" si="3"/>
        <v>0</v>
      </c>
      <c r="T12" s="27">
        <f t="shared" si="4"/>
        <v>0</v>
      </c>
      <c r="U12" s="26"/>
      <c r="V12" s="28"/>
      <c r="W12" s="29"/>
      <c r="X12" s="28"/>
      <c r="Y12" s="28"/>
      <c r="Z12" s="30">
        <f t="shared" si="1"/>
        <v>0</v>
      </c>
      <c r="AC12" s="31"/>
    </row>
    <row r="13" spans="2:29" ht="33.75" customHeight="1">
      <c r="B13" s="20" t="s">
        <v>27</v>
      </c>
      <c r="C13" s="21">
        <v>600</v>
      </c>
      <c r="D13" s="22"/>
      <c r="E13" s="23">
        <v>0</v>
      </c>
      <c r="F13" s="22"/>
      <c r="G13" s="22">
        <v>0.85</v>
      </c>
      <c r="H13" s="24">
        <f t="shared" si="0"/>
        <v>0</v>
      </c>
      <c r="I13" s="32">
        <f t="shared" si="2"/>
        <v>0</v>
      </c>
      <c r="J13" s="72">
        <v>239581</v>
      </c>
      <c r="K13" s="73"/>
      <c r="L13" s="74"/>
      <c r="M13" s="25"/>
      <c r="N13" s="26"/>
      <c r="O13" s="26">
        <v>0</v>
      </c>
      <c r="P13" s="25"/>
      <c r="Q13" s="26"/>
      <c r="R13" s="26">
        <f>J13*N13</f>
        <v>0</v>
      </c>
      <c r="S13" s="26">
        <f t="shared" si="3"/>
        <v>0</v>
      </c>
      <c r="T13" s="27">
        <f t="shared" si="4"/>
        <v>0</v>
      </c>
      <c r="U13" s="26"/>
      <c r="V13" s="28"/>
      <c r="W13" s="29"/>
      <c r="X13" s="28"/>
      <c r="Y13" s="28"/>
      <c r="Z13" s="30">
        <f t="shared" si="1"/>
        <v>0</v>
      </c>
    </row>
    <row r="14" spans="2:29" ht="33.75" customHeight="1">
      <c r="B14" s="20" t="s">
        <v>28</v>
      </c>
      <c r="C14" s="21">
        <v>600</v>
      </c>
      <c r="D14" s="22"/>
      <c r="E14" s="23">
        <v>0</v>
      </c>
      <c r="F14" s="22"/>
      <c r="G14" s="22">
        <v>0.85</v>
      </c>
      <c r="H14" s="24">
        <f t="shared" si="0"/>
        <v>0</v>
      </c>
      <c r="I14" s="32">
        <f t="shared" si="2"/>
        <v>0</v>
      </c>
      <c r="J14" s="72">
        <v>246758</v>
      </c>
      <c r="K14" s="73"/>
      <c r="L14" s="74"/>
      <c r="M14" s="25"/>
      <c r="N14" s="26"/>
      <c r="O14" s="26">
        <v>0</v>
      </c>
      <c r="P14" s="25"/>
      <c r="Q14" s="26"/>
      <c r="R14" s="26">
        <f>J14*N14</f>
        <v>0</v>
      </c>
      <c r="S14" s="26">
        <f t="shared" si="3"/>
        <v>0</v>
      </c>
      <c r="T14" s="27">
        <f t="shared" si="4"/>
        <v>0</v>
      </c>
      <c r="U14" s="26"/>
      <c r="V14" s="28"/>
      <c r="W14" s="29"/>
      <c r="X14" s="28"/>
      <c r="Y14" s="28"/>
      <c r="Z14" s="30">
        <f t="shared" si="1"/>
        <v>0</v>
      </c>
    </row>
    <row r="15" spans="2:29" ht="33.75" customHeight="1">
      <c r="B15" s="20" t="s">
        <v>29</v>
      </c>
      <c r="C15" s="21">
        <v>600</v>
      </c>
      <c r="D15" s="22"/>
      <c r="E15" s="23">
        <v>0</v>
      </c>
      <c r="F15" s="22"/>
      <c r="G15" s="22">
        <v>0.85</v>
      </c>
      <c r="H15" s="24">
        <f t="shared" si="0"/>
        <v>0</v>
      </c>
      <c r="I15" s="32">
        <f t="shared" si="2"/>
        <v>0</v>
      </c>
      <c r="J15" s="72">
        <v>206833</v>
      </c>
      <c r="K15" s="73"/>
      <c r="L15" s="74"/>
      <c r="M15" s="25"/>
      <c r="N15" s="26"/>
      <c r="O15" s="26">
        <v>0</v>
      </c>
      <c r="P15" s="25"/>
      <c r="Q15" s="26"/>
      <c r="R15" s="26">
        <f>J15*N15</f>
        <v>0</v>
      </c>
      <c r="S15" s="26">
        <f t="shared" si="3"/>
        <v>0</v>
      </c>
      <c r="T15" s="27">
        <f t="shared" si="4"/>
        <v>0</v>
      </c>
      <c r="U15" s="26"/>
      <c r="V15" s="28"/>
      <c r="W15" s="29"/>
      <c r="X15" s="28"/>
      <c r="Y15" s="28"/>
      <c r="Z15" s="30">
        <f t="shared" si="1"/>
        <v>0</v>
      </c>
      <c r="AC15" s="33"/>
    </row>
    <row r="16" spans="2:29" ht="33.75" customHeight="1">
      <c r="B16" s="20" t="s">
        <v>30</v>
      </c>
      <c r="C16" s="21">
        <v>600</v>
      </c>
      <c r="D16" s="22"/>
      <c r="E16" s="23">
        <v>0</v>
      </c>
      <c r="F16" s="22"/>
      <c r="G16" s="22">
        <v>0.85</v>
      </c>
      <c r="H16" s="24">
        <f t="shared" si="0"/>
        <v>0</v>
      </c>
      <c r="I16" s="32">
        <f t="shared" si="2"/>
        <v>0</v>
      </c>
      <c r="J16" s="72">
        <v>149336</v>
      </c>
      <c r="K16" s="73"/>
      <c r="L16" s="74"/>
      <c r="M16" s="25"/>
      <c r="N16" s="25"/>
      <c r="O16" s="25"/>
      <c r="P16" s="26">
        <v>0</v>
      </c>
      <c r="Q16" s="26"/>
      <c r="R16" s="26"/>
      <c r="S16" s="26">
        <f t="shared" si="3"/>
        <v>0</v>
      </c>
      <c r="T16" s="27">
        <f t="shared" si="4"/>
        <v>0</v>
      </c>
      <c r="U16" s="26"/>
      <c r="V16" s="28"/>
      <c r="W16" s="29"/>
      <c r="X16" s="28"/>
      <c r="Y16" s="28"/>
      <c r="Z16" s="30">
        <f t="shared" si="1"/>
        <v>0</v>
      </c>
    </row>
    <row r="17" spans="2:27" ht="33.75" customHeight="1">
      <c r="B17" s="20" t="s">
        <v>31</v>
      </c>
      <c r="C17" s="21">
        <v>600</v>
      </c>
      <c r="D17" s="22"/>
      <c r="E17" s="23">
        <v>0</v>
      </c>
      <c r="F17" s="22"/>
      <c r="G17" s="22">
        <v>0.85</v>
      </c>
      <c r="H17" s="24">
        <f t="shared" si="0"/>
        <v>0</v>
      </c>
      <c r="I17" s="32">
        <f t="shared" si="2"/>
        <v>0</v>
      </c>
      <c r="J17" s="72">
        <v>168770</v>
      </c>
      <c r="K17" s="73"/>
      <c r="L17" s="74"/>
      <c r="M17" s="25"/>
      <c r="N17" s="25"/>
      <c r="O17" s="25"/>
      <c r="P17" s="26">
        <v>0</v>
      </c>
      <c r="Q17" s="26"/>
      <c r="R17" s="26"/>
      <c r="S17" s="26">
        <f t="shared" si="3"/>
        <v>0</v>
      </c>
      <c r="T17" s="27">
        <f t="shared" si="4"/>
        <v>0</v>
      </c>
      <c r="U17" s="26"/>
      <c r="V17" s="28"/>
      <c r="W17" s="29"/>
      <c r="X17" s="28"/>
      <c r="Y17" s="28"/>
      <c r="Z17" s="30">
        <f t="shared" si="1"/>
        <v>0</v>
      </c>
    </row>
    <row r="18" spans="2:27" ht="33.75" customHeight="1">
      <c r="B18" s="20" t="s">
        <v>32</v>
      </c>
      <c r="C18" s="21">
        <v>600</v>
      </c>
      <c r="D18" s="22"/>
      <c r="E18" s="23">
        <v>0</v>
      </c>
      <c r="F18" s="22"/>
      <c r="G18" s="22">
        <v>0.85</v>
      </c>
      <c r="H18" s="24">
        <f t="shared" si="0"/>
        <v>0</v>
      </c>
      <c r="I18" s="32">
        <f t="shared" si="2"/>
        <v>0</v>
      </c>
      <c r="J18" s="72">
        <v>227846</v>
      </c>
      <c r="K18" s="73"/>
      <c r="L18" s="74"/>
      <c r="M18" s="25"/>
      <c r="N18" s="25"/>
      <c r="O18" s="25"/>
      <c r="P18" s="26">
        <v>0</v>
      </c>
      <c r="Q18" s="26"/>
      <c r="R18" s="26"/>
      <c r="S18" s="26">
        <f t="shared" si="3"/>
        <v>0</v>
      </c>
      <c r="T18" s="27">
        <f t="shared" si="4"/>
        <v>0</v>
      </c>
      <c r="U18" s="26"/>
      <c r="V18" s="28"/>
      <c r="W18" s="29"/>
      <c r="X18" s="28"/>
      <c r="Y18" s="28"/>
      <c r="Z18" s="30">
        <f t="shared" si="1"/>
        <v>0</v>
      </c>
    </row>
    <row r="19" spans="2:27" ht="33.75" customHeight="1">
      <c r="B19" s="20" t="s">
        <v>33</v>
      </c>
      <c r="C19" s="21">
        <v>600</v>
      </c>
      <c r="D19" s="22"/>
      <c r="E19" s="23">
        <v>0</v>
      </c>
      <c r="F19" s="22"/>
      <c r="G19" s="22">
        <v>0.85</v>
      </c>
      <c r="H19" s="24">
        <f t="shared" si="0"/>
        <v>0</v>
      </c>
      <c r="I19" s="32">
        <f t="shared" si="2"/>
        <v>0</v>
      </c>
      <c r="J19" s="72">
        <v>261652</v>
      </c>
      <c r="K19" s="73"/>
      <c r="L19" s="74"/>
      <c r="M19" s="25"/>
      <c r="N19" s="25"/>
      <c r="O19" s="25"/>
      <c r="P19" s="26">
        <v>0</v>
      </c>
      <c r="Q19" s="26"/>
      <c r="R19" s="26"/>
      <c r="S19" s="26">
        <f t="shared" si="3"/>
        <v>0</v>
      </c>
      <c r="T19" s="27">
        <f t="shared" si="4"/>
        <v>0</v>
      </c>
      <c r="U19" s="26"/>
      <c r="V19" s="28"/>
      <c r="W19" s="29"/>
      <c r="X19" s="28"/>
      <c r="Y19" s="28"/>
      <c r="Z19" s="30">
        <f t="shared" si="1"/>
        <v>0</v>
      </c>
    </row>
    <row r="20" spans="2:27" ht="33.75" customHeight="1">
      <c r="B20" s="34" t="s">
        <v>34</v>
      </c>
      <c r="C20" s="35">
        <v>600</v>
      </c>
      <c r="D20" s="36"/>
      <c r="E20" s="23">
        <v>0</v>
      </c>
      <c r="F20" s="22"/>
      <c r="G20" s="22">
        <v>0.85</v>
      </c>
      <c r="H20" s="24">
        <f t="shared" si="0"/>
        <v>0</v>
      </c>
      <c r="I20" s="32">
        <f t="shared" si="2"/>
        <v>0</v>
      </c>
      <c r="J20" s="72">
        <v>250976</v>
      </c>
      <c r="K20" s="73"/>
      <c r="L20" s="74"/>
      <c r="M20" s="37"/>
      <c r="N20" s="37"/>
      <c r="O20" s="37"/>
      <c r="P20" s="26">
        <v>0</v>
      </c>
      <c r="Q20" s="26"/>
      <c r="R20" s="27"/>
      <c r="S20" s="27">
        <f t="shared" si="3"/>
        <v>0</v>
      </c>
      <c r="T20" s="27">
        <f t="shared" si="4"/>
        <v>0</v>
      </c>
      <c r="U20" s="26"/>
      <c r="V20" s="28"/>
      <c r="W20" s="29"/>
      <c r="X20" s="38"/>
      <c r="Y20" s="28"/>
      <c r="Z20" s="30">
        <f t="shared" si="1"/>
        <v>0</v>
      </c>
    </row>
    <row r="21" spans="2:27" ht="33.75" customHeight="1" thickBot="1">
      <c r="B21" s="39" t="s">
        <v>35</v>
      </c>
      <c r="C21" s="40">
        <v>600</v>
      </c>
      <c r="D21" s="41"/>
      <c r="E21" s="42">
        <v>0</v>
      </c>
      <c r="F21" s="41"/>
      <c r="G21" s="41">
        <v>0.85</v>
      </c>
      <c r="H21" s="43">
        <f t="shared" si="0"/>
        <v>0</v>
      </c>
      <c r="I21" s="43">
        <f t="shared" si="2"/>
        <v>0</v>
      </c>
      <c r="J21" s="75">
        <v>215203</v>
      </c>
      <c r="K21" s="76"/>
      <c r="L21" s="77"/>
      <c r="M21" s="44"/>
      <c r="N21" s="44"/>
      <c r="O21" s="44"/>
      <c r="P21" s="45">
        <v>0</v>
      </c>
      <c r="Q21" s="45"/>
      <c r="R21" s="45"/>
      <c r="S21" s="45">
        <f t="shared" si="3"/>
        <v>0</v>
      </c>
      <c r="T21" s="45">
        <f t="shared" si="4"/>
        <v>0</v>
      </c>
      <c r="U21" s="45"/>
      <c r="V21" s="46"/>
      <c r="W21" s="47"/>
      <c r="X21" s="46"/>
      <c r="Y21" s="46"/>
      <c r="Z21" s="30">
        <f t="shared" si="1"/>
        <v>0</v>
      </c>
    </row>
    <row r="22" spans="2:27" ht="33.75" customHeight="1" thickBot="1">
      <c r="B22" s="48"/>
      <c r="C22" s="78"/>
      <c r="D22" s="78"/>
      <c r="E22" s="78"/>
      <c r="F22" s="78"/>
      <c r="G22" s="78"/>
      <c r="H22" s="78"/>
      <c r="I22" s="48"/>
      <c r="J22" s="79"/>
      <c r="K22" s="80"/>
      <c r="L22" s="80"/>
      <c r="M22" s="48"/>
      <c r="N22" s="48"/>
      <c r="O22" s="48"/>
      <c r="P22" s="48"/>
      <c r="Q22" s="48"/>
      <c r="R22" s="48"/>
      <c r="S22" s="48"/>
      <c r="T22" s="49"/>
      <c r="U22" s="81" t="s">
        <v>36</v>
      </c>
      <c r="V22" s="82"/>
      <c r="W22" s="82"/>
      <c r="X22" s="82"/>
      <c r="Y22" s="83"/>
      <c r="Z22" s="50">
        <f>SUM(Z10:Z21)</f>
        <v>0</v>
      </c>
    </row>
    <row r="23" spans="2:27" ht="33.75" customHeight="1"/>
    <row r="24" spans="2:27" ht="33.75" customHeight="1" thickBot="1"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2"/>
      <c r="V24" s="52"/>
      <c r="W24" s="53"/>
      <c r="X24" s="53"/>
      <c r="Y24" s="53"/>
      <c r="Z24" s="54"/>
      <c r="AA24" s="55"/>
    </row>
    <row r="25" spans="2:27" ht="33.75" customHeight="1" thickBot="1"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6"/>
      <c r="U25" s="84" t="s">
        <v>37</v>
      </c>
      <c r="V25" s="84"/>
      <c r="W25" s="84"/>
      <c r="X25" s="84"/>
      <c r="Y25" s="84"/>
      <c r="Z25" s="57">
        <f>ROUNDUP(Z22*100/110,0)</f>
        <v>0</v>
      </c>
      <c r="AA25" s="58" t="s">
        <v>38</v>
      </c>
    </row>
    <row r="26" spans="2:27" ht="33.75" customHeight="1" thickBot="1"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2"/>
      <c r="V26" s="52"/>
      <c r="W26" s="53"/>
      <c r="X26" s="53"/>
      <c r="Y26" s="59"/>
      <c r="Z26" s="55"/>
      <c r="AA26" s="55"/>
    </row>
    <row r="27" spans="2:27" ht="33.75" customHeight="1" thickTop="1" thickBot="1"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6"/>
      <c r="U27" s="71" t="s">
        <v>39</v>
      </c>
      <c r="V27" s="71"/>
      <c r="W27" s="71"/>
      <c r="X27" s="71"/>
      <c r="Y27" s="71"/>
      <c r="Z27" s="60"/>
      <c r="AA27" s="61" t="s">
        <v>38</v>
      </c>
    </row>
    <row r="28" spans="2:27" ht="15" thickTop="1">
      <c r="W28" s="62"/>
      <c r="X28" s="62"/>
      <c r="Y28" s="62"/>
      <c r="Z28" s="63"/>
      <c r="AA28" s="63"/>
    </row>
    <row r="29" spans="2:27" ht="20.100000000000001" customHeight="1">
      <c r="B29" s="64" t="s">
        <v>40</v>
      </c>
      <c r="C29" s="65" t="s">
        <v>41</v>
      </c>
    </row>
    <row r="30" spans="2:27" ht="20.100000000000001" customHeight="1">
      <c r="B30" s="65"/>
      <c r="C30" s="66" t="s">
        <v>45</v>
      </c>
    </row>
    <row r="31" spans="2:27" ht="20.100000000000001" customHeight="1">
      <c r="B31" s="65"/>
      <c r="C31" s="66" t="s">
        <v>46</v>
      </c>
      <c r="G31" s="70"/>
      <c r="H31" s="70"/>
      <c r="I31" s="70"/>
      <c r="J31" s="70"/>
      <c r="K31" s="70"/>
      <c r="L31" s="70"/>
      <c r="M31" s="70"/>
      <c r="N31" s="70"/>
      <c r="O31" s="70"/>
      <c r="P31" s="70"/>
    </row>
    <row r="32" spans="2:27" ht="20.100000000000001" customHeight="1">
      <c r="B32" s="65"/>
      <c r="C32" s="67" t="s">
        <v>42</v>
      </c>
    </row>
    <row r="33" spans="2:3" ht="20.100000000000001" customHeight="1">
      <c r="B33" s="65"/>
      <c r="C33" s="67" t="s">
        <v>43</v>
      </c>
    </row>
    <row r="34" spans="2:3" ht="20.100000000000001" customHeight="1">
      <c r="B34" s="65"/>
      <c r="C34" s="65" t="s">
        <v>44</v>
      </c>
    </row>
    <row r="35" spans="2:3" ht="20.100000000000001" customHeight="1"/>
    <row r="36" spans="2:3" ht="20.100000000000001" customHeight="1"/>
  </sheetData>
  <mergeCells count="45">
    <mergeCell ref="B5:T5"/>
    <mergeCell ref="B6:B9"/>
    <mergeCell ref="C6:I6"/>
    <mergeCell ref="J6:U6"/>
    <mergeCell ref="V6:W6"/>
    <mergeCell ref="C8:C9"/>
    <mergeCell ref="D8:D9"/>
    <mergeCell ref="I8:I9"/>
    <mergeCell ref="O8:O9"/>
    <mergeCell ref="Z6:Z9"/>
    <mergeCell ref="C7:D7"/>
    <mergeCell ref="E7:F7"/>
    <mergeCell ref="G7:G9"/>
    <mergeCell ref="H7:I7"/>
    <mergeCell ref="J7:M9"/>
    <mergeCell ref="O7:P7"/>
    <mergeCell ref="S7:T7"/>
    <mergeCell ref="V7:V9"/>
    <mergeCell ref="W7:W9"/>
    <mergeCell ref="X6:Y6"/>
    <mergeCell ref="X7:X9"/>
    <mergeCell ref="Y7:Y9"/>
    <mergeCell ref="E8:E9"/>
    <mergeCell ref="F8:F9"/>
    <mergeCell ref="H8:H9"/>
    <mergeCell ref="J19:L19"/>
    <mergeCell ref="S8:S9"/>
    <mergeCell ref="T8:T9"/>
    <mergeCell ref="J10:L10"/>
    <mergeCell ref="J11:L11"/>
    <mergeCell ref="J12:L12"/>
    <mergeCell ref="J13:L13"/>
    <mergeCell ref="P8:P9"/>
    <mergeCell ref="J14:L14"/>
    <mergeCell ref="J15:L15"/>
    <mergeCell ref="J16:L16"/>
    <mergeCell ref="J17:L17"/>
    <mergeCell ref="J18:L18"/>
    <mergeCell ref="U27:Y27"/>
    <mergeCell ref="J20:L20"/>
    <mergeCell ref="J21:L21"/>
    <mergeCell ref="C22:H22"/>
    <mergeCell ref="J22:L22"/>
    <mergeCell ref="U22:Y22"/>
    <mergeCell ref="U25:Y25"/>
  </mergeCells>
  <phoneticPr fontId="2"/>
  <pageMargins left="0.23622047244094491" right="0.23622047244094491" top="0.74803149606299213" bottom="0.74803149606299213" header="0.31496062992125984" footer="0.31496062992125984"/>
  <pageSetup paperSize="8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様式３</vt:lpstr>
      <vt:lpstr>様式３!Print_Area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kokoro</dc:creator>
  <cp:lastModifiedBy>kokoro</cp:lastModifiedBy>
  <cp:lastPrinted>2024-02-22T10:20:10Z</cp:lastPrinted>
  <dcterms:created xsi:type="dcterms:W3CDTF">2023-02-22T10:09:13Z</dcterms:created>
  <dcterms:modified xsi:type="dcterms:W3CDTF">2026-03-05T07:41:15Z</dcterms:modified>
</cp:coreProperties>
</file>